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7" i="1" l="1"/>
  <c r="H6" i="1" l="1"/>
  <c r="H8" i="1"/>
  <c r="H11" i="1"/>
  <c r="H12" i="1" s="1"/>
  <c r="H9" i="1" l="1"/>
  <c r="H13" i="1" s="1"/>
  <c r="G17" i="1" l="1"/>
  <c r="G19" i="1"/>
</calcChain>
</file>

<file path=xl/sharedStrings.xml><?xml version="1.0" encoding="utf-8"?>
<sst xmlns="http://schemas.openxmlformats.org/spreadsheetml/2006/main" count="38" uniqueCount="30">
  <si>
    <t>Celle da compilare</t>
  </si>
  <si>
    <t>→</t>
  </si>
  <si>
    <t>Descrizione</t>
  </si>
  <si>
    <t>Importo totale (€)</t>
  </si>
  <si>
    <t>1</t>
  </si>
  <si>
    <t>A</t>
  </si>
  <si>
    <t>B</t>
  </si>
  <si>
    <t>Base d'asta A</t>
  </si>
  <si>
    <t>Base d'asta B</t>
  </si>
  <si>
    <t>Quantità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</si>
  <si>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</si>
  <si>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</si>
  <si>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</si>
  <si>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</si>
  <si>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</si>
  <si>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Prezzo Totale Offerto (A+B) al netto dell'IVA €</t>
  </si>
  <si>
    <t>Codice</t>
  </si>
  <si>
    <t>Sistema di Verifica in caso di offerta superiore alla base d'asta</t>
  </si>
  <si>
    <r>
      <rPr>
        <b/>
        <sz val="9"/>
        <rFont val="Arial"/>
        <family val="2"/>
      </rPr>
      <t xml:space="preserve">Corso multiaziendale ITIL Managing Professional Transition con esame di certificazione da sostenere entro il 30 giugno 2020
Durata 5 giornate
</t>
    </r>
    <r>
      <rPr>
        <sz val="9"/>
        <rFont val="Arial"/>
        <family val="2"/>
      </rPr>
      <t>l'importo comprende l'esame di certificazione e la documentazione ufficiale ITIL                         (per ulteriori specifiche Vedi Capitolato Tecnico e Condizioni Particolari di Rdo)</t>
    </r>
  </si>
  <si>
    <t>2</t>
  </si>
  <si>
    <r>
      <t xml:space="preserve">Corso multiaziendale ITIL 4 Create Deliver &amp; Support con esame di certificazione                                                                                                                                    Durata 3 giornate                                                                                                        </t>
    </r>
    <r>
      <rPr>
        <sz val="9"/>
        <rFont val="Arial"/>
        <family val="2"/>
      </rPr>
      <t xml:space="preserve">l'importo comprende l'esame di certificazione e la documentazione ufficiale ITIL           </t>
    </r>
    <r>
      <rPr>
        <b/>
        <sz val="9"/>
        <rFont val="Arial"/>
        <family val="2"/>
      </rPr>
      <t xml:space="preserve">                                                                                                      </t>
    </r>
    <r>
      <rPr>
        <sz val="9"/>
        <rFont val="Arial"/>
        <family val="2"/>
      </rPr>
      <t>(per ulteriori specifiche Vedi Capitolato Tecnico e Condizioni Particolari di Rdo)</t>
    </r>
  </si>
  <si>
    <t>3</t>
  </si>
  <si>
    <t>RDO MEPA  n. 49781</t>
  </si>
  <si>
    <t>4</t>
  </si>
  <si>
    <t>12</t>
  </si>
  <si>
    <r>
      <t xml:space="preserve">Esame di Certificazione e documentazione ufficiale per i partecipanti al corso  ITIL 4 Foundation in classe dedicata                                                                              </t>
    </r>
    <r>
      <rPr>
        <sz val="9"/>
        <rFont val="Arial"/>
        <family val="2"/>
      </rPr>
      <t>(per ulteriori specifiche Vedi Capitolato Tecnico e Condizioni Particolari di Rdo)</t>
    </r>
  </si>
  <si>
    <t>Quantità massima</t>
  </si>
  <si>
    <t>Importo massimo totale (€) (*)</t>
  </si>
  <si>
    <r>
      <rPr>
        <b/>
        <sz val="9"/>
        <rFont val="Arial"/>
        <family val="2"/>
      </rPr>
      <t xml:space="preserve">Edizione in classe dedicata corso ITIL 4 Foundation con esame di certificazione - max 12 partecipanti                                                                                                        Durata 2 giornate </t>
    </r>
    <r>
      <rPr>
        <sz val="9"/>
        <rFont val="Arial"/>
        <family val="2"/>
      </rPr>
      <t xml:space="preserve">                                                                                                              (per ulteriori specifiche Vedi Capitolato Tecnico e Condizioni Particolari di Rdo)
</t>
    </r>
  </si>
  <si>
    <t>(*) L'IMPORTO MASSIMO TOTALE RELATIVO AGLI ESAMI DI CERTIFICAZIONE E ALLA DOCUMENTAZIONE UFFICIALE ITIL E' UN IMPORTO MASSIMO STIMATO E SOGEI RICONOSCERA' ALLA SOCIETA' SOLO IL CORRISPETTIVO RELATIVO AL NUMERO EFFETTIVO DEI PARTECIPANTI AL CORSO ITIL 4 FOUNDATION IN EDIZIONE DEDICATA.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</si>
</sst>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4" fontId="17" fillId="0" borderId="8" xfId="0" applyNumberFormat="1" applyFont="1" applyBorder="1" applyAlignment="1" applyProtection="1">
      <alignment horizontal="center" vertical="center" wrapText="1"/>
      <protection locked="0"/>
    </xf>
    <xf numFmtId="164" fontId="17" fillId="0" borderId="9" xfId="0" applyNumberFormat="1" applyFont="1" applyBorder="1" applyAlignment="1" applyProtection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49" fontId="15" fillId="4" borderId="13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49" fontId="15" fillId="4" borderId="6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49" fontId="15" fillId="4" borderId="14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3" borderId="15" xfId="0" applyNumberFormat="1" applyFont="1" applyFill="1" applyBorder="1" applyAlignment="1" applyProtection="1">
      <alignment horizontal="center" vertical="center" wrapText="1"/>
    </xf>
    <xf numFmtId="164" fontId="17" fillId="0" borderId="11" xfId="0" applyNumberFormat="1" applyFont="1" applyBorder="1" applyAlignment="1" applyProtection="1">
      <alignment vertical="center" wrapText="1"/>
    </xf>
    <xf numFmtId="164" fontId="17" fillId="0" borderId="16" xfId="0" applyNumberFormat="1" applyFont="1" applyBorder="1" applyAlignment="1" applyProtection="1">
      <alignment horizontal="center" vertical="center" wrapText="1"/>
    </xf>
    <xf numFmtId="164" fontId="2" fillId="4" borderId="17" xfId="0" applyNumberFormat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164" fontId="17" fillId="0" borderId="7" xfId="0" applyNumberFormat="1" applyFont="1" applyBorder="1" applyAlignment="1" applyProtection="1">
      <alignment vertical="center" wrapText="1"/>
    </xf>
    <xf numFmtId="164" fontId="17" fillId="0" borderId="11" xfId="0" applyNumberFormat="1" applyFont="1" applyBorder="1" applyAlignment="1" applyProtection="1">
      <alignment horizontal="center" vertical="center" wrapText="1"/>
    </xf>
    <xf numFmtId="49" fontId="18" fillId="4" borderId="2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Border="1" applyAlignment="1" applyProtection="1">
      <alignment horizontal="center" vertical="center" wrapText="1"/>
    </xf>
    <xf numFmtId="0" fontId="0" fillId="5" borderId="1" xfId="0" applyFill="1" applyBorder="1" applyAlignment="1">
      <alignment wrapText="1"/>
    </xf>
    <xf numFmtId="0" fontId="0" fillId="0" borderId="0" xfId="0" applyBorder="1" applyAlignment="1">
      <alignment wrapText="1"/>
    </xf>
    <xf numFmtId="164" fontId="14" fillId="0" borderId="3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7" fillId="0" borderId="5" xfId="1" applyNumberFormat="1" applyFont="1" applyFill="1" applyBorder="1" applyAlignment="1" applyProtection="1">
      <alignment horizontal="center" vertical="center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8" fillId="3" borderId="5" xfId="4" applyNumberFormat="1" applyFont="1" applyFill="1" applyBorder="1" applyAlignment="1" applyProtection="1">
      <alignment horizontal="center" vertical="center" wrapText="1"/>
    </xf>
    <xf numFmtId="0" fontId="0" fillId="4" borderId="0" xfId="0" applyFill="1" applyBorder="1" applyAlignment="1">
      <alignment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22"/>
  <sheetViews>
    <sheetView tabSelected="1" topLeftCell="A9" zoomScale="93" zoomScaleNormal="93" workbookViewId="0">
      <selection activeCell="D12" sqref="D12:G12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5.7109375" customWidth="1"/>
    <col min="4" max="4" width="10" customWidth="1"/>
    <col min="5" max="5" width="66.140625" customWidth="1"/>
    <col min="6" max="6" width="9.85546875" customWidth="1"/>
    <col min="7" max="7" width="17.7109375" bestFit="1" customWidth="1"/>
    <col min="8" max="8" width="15.28515625" bestFit="1" customWidth="1"/>
    <col min="9" max="9" width="13.28515625" customWidth="1"/>
    <col min="10" max="10" width="56.42578125" customWidth="1"/>
  </cols>
  <sheetData>
    <row r="2" spans="3:12" ht="15.75" x14ac:dyDescent="0.25">
      <c r="D2" s="50" t="s">
        <v>22</v>
      </c>
      <c r="E2" s="50"/>
      <c r="J2" s="1"/>
    </row>
    <row r="3" spans="3:12" ht="18" customHeight="1" thickBot="1" x14ac:dyDescent="0.3">
      <c r="J3" s="8"/>
    </row>
    <row r="4" spans="3:12" ht="45" customHeight="1" thickBot="1" x14ac:dyDescent="0.3">
      <c r="G4" s="7" t="s">
        <v>0</v>
      </c>
      <c r="J4" s="8"/>
    </row>
    <row r="5" spans="3:12" ht="60.75" customHeight="1" thickBot="1" x14ac:dyDescent="0.3">
      <c r="C5" s="23"/>
      <c r="D5" s="21" t="s">
        <v>16</v>
      </c>
      <c r="E5" s="27" t="s">
        <v>2</v>
      </c>
      <c r="F5" s="22" t="s">
        <v>9</v>
      </c>
      <c r="G5" s="14" t="s">
        <v>12</v>
      </c>
      <c r="H5" s="15" t="s">
        <v>3</v>
      </c>
      <c r="I5" s="15" t="s">
        <v>7</v>
      </c>
    </row>
    <row r="6" spans="3:12" ht="60.75" customHeight="1" thickBot="1" x14ac:dyDescent="0.3">
      <c r="C6" s="24" t="s">
        <v>5</v>
      </c>
      <c r="D6" s="28" t="s">
        <v>4</v>
      </c>
      <c r="E6" s="13" t="s">
        <v>18</v>
      </c>
      <c r="F6" s="26" t="s">
        <v>21</v>
      </c>
      <c r="G6" s="16">
        <v>0</v>
      </c>
      <c r="H6" s="17">
        <f>F6*G6</f>
        <v>0</v>
      </c>
      <c r="I6" s="41">
        <v>12300</v>
      </c>
    </row>
    <row r="7" spans="3:12" ht="60.75" customHeight="1" thickBot="1" x14ac:dyDescent="0.3">
      <c r="C7" s="24"/>
      <c r="D7" s="28" t="s">
        <v>19</v>
      </c>
      <c r="E7" s="40" t="s">
        <v>20</v>
      </c>
      <c r="F7" s="26" t="s">
        <v>21</v>
      </c>
      <c r="G7" s="16">
        <v>0</v>
      </c>
      <c r="H7" s="17">
        <f>F7*G7</f>
        <v>0</v>
      </c>
      <c r="I7" s="39"/>
    </row>
    <row r="8" spans="3:12" ht="61.5" customHeight="1" thickBot="1" x14ac:dyDescent="0.3">
      <c r="C8" s="24"/>
      <c r="D8" s="28" t="s">
        <v>21</v>
      </c>
      <c r="E8" s="13" t="s">
        <v>28</v>
      </c>
      <c r="F8" s="20" t="s">
        <v>4</v>
      </c>
      <c r="G8" s="16">
        <v>0</v>
      </c>
      <c r="H8" s="17">
        <f>F8*G8</f>
        <v>0</v>
      </c>
      <c r="I8" s="34"/>
    </row>
    <row r="9" spans="3:12" ht="90" customHeight="1" thickBot="1" x14ac:dyDescent="0.3">
      <c r="C9" s="25"/>
      <c r="D9" s="46" t="s">
        <v>13</v>
      </c>
      <c r="E9" s="46"/>
      <c r="F9" s="46"/>
      <c r="G9" s="47"/>
      <c r="H9" s="18">
        <f>IF((SUM(H6:H8))&lt;=I6,(SUM(H6:H8)),"ERRORE l'importo offerto supera la base d'asta A")</f>
        <v>0</v>
      </c>
      <c r="I9" s="38"/>
    </row>
    <row r="10" spans="3:12" ht="61.5" customHeight="1" thickBot="1" x14ac:dyDescent="0.3">
      <c r="C10" s="29"/>
      <c r="D10" s="21" t="s">
        <v>16</v>
      </c>
      <c r="E10" s="27" t="s">
        <v>2</v>
      </c>
      <c r="F10" s="19" t="s">
        <v>26</v>
      </c>
      <c r="G10" s="14" t="s">
        <v>12</v>
      </c>
      <c r="H10" s="15" t="s">
        <v>27</v>
      </c>
      <c r="I10" s="37" t="s">
        <v>8</v>
      </c>
    </row>
    <row r="11" spans="3:12" ht="61.5" customHeight="1" thickBot="1" x14ac:dyDescent="0.3">
      <c r="C11" s="23" t="s">
        <v>6</v>
      </c>
      <c r="D11" s="28" t="s">
        <v>23</v>
      </c>
      <c r="E11" s="40" t="s">
        <v>25</v>
      </c>
      <c r="F11" s="13" t="s">
        <v>24</v>
      </c>
      <c r="G11" s="16">
        <v>0</v>
      </c>
      <c r="H11" s="35">
        <f>F11*G11</f>
        <v>0</v>
      </c>
      <c r="I11" s="41">
        <v>2640</v>
      </c>
    </row>
    <row r="12" spans="3:12" ht="120.75" customHeight="1" thickBot="1" x14ac:dyDescent="0.3">
      <c r="C12" s="24"/>
      <c r="D12" s="48" t="s">
        <v>14</v>
      </c>
      <c r="E12" s="48"/>
      <c r="F12" s="48"/>
      <c r="G12" s="49"/>
      <c r="H12" s="36">
        <f>IF((SUM(H11:H11))&lt;=I11,(SUM(H11:H11)),"ERRORE l'importo offerto supera la base d'asta B")</f>
        <v>0</v>
      </c>
      <c r="I12" s="38"/>
      <c r="J12" s="42" t="s">
        <v>29</v>
      </c>
    </row>
    <row r="13" spans="3:12" ht="120" customHeight="1" thickBot="1" x14ac:dyDescent="0.3">
      <c r="C13" s="30"/>
      <c r="D13" s="31"/>
      <c r="E13" s="31" t="s">
        <v>15</v>
      </c>
      <c r="F13" s="31"/>
      <c r="G13" s="32"/>
      <c r="H13" s="33">
        <f>IF(AND(ISNUMBER(H9),ISNUMBER(H12)),(H9+H12),"ERRORE almeno uno degli importi offerti supera la relativa base d'asta")</f>
        <v>0</v>
      </c>
      <c r="J13" s="55"/>
    </row>
    <row r="14" spans="3:12" ht="12.75" customHeight="1" thickBot="1" x14ac:dyDescent="0.3">
      <c r="G14" s="1"/>
      <c r="H14" s="4"/>
      <c r="J14" s="2"/>
      <c r="K14" s="2"/>
      <c r="L14" s="2"/>
    </row>
    <row r="15" spans="3:12" s="2" customFormat="1" ht="41.25" customHeight="1" thickBot="1" x14ac:dyDescent="0.3">
      <c r="E15" s="11" t="s">
        <v>10</v>
      </c>
      <c r="F15" s="12" t="s">
        <v>1</v>
      </c>
      <c r="G15" s="51">
        <v>14940</v>
      </c>
      <c r="H15" s="52"/>
    </row>
    <row r="16" spans="3:12" s="2" customFormat="1" ht="15" customHeight="1" thickBot="1" x14ac:dyDescent="0.3">
      <c r="E16" s="3"/>
      <c r="F16" s="3"/>
      <c r="G16" s="6"/>
    </row>
    <row r="17" spans="5:12" s="2" customFormat="1" ht="66" customHeight="1" thickBot="1" x14ac:dyDescent="0.3">
      <c r="E17" s="11" t="s">
        <v>17</v>
      </c>
      <c r="F17" s="12" t="s">
        <v>1</v>
      </c>
      <c r="G17" s="53" t="str">
        <f>IF(H13&gt;G15,"ATTENZIONE: L'offerta complessiva è superiore alla Base d'asta","OK")</f>
        <v>OK</v>
      </c>
      <c r="H17" s="54"/>
      <c r="J17"/>
      <c r="K17"/>
      <c r="L17"/>
    </row>
    <row r="18" spans="5:12" s="2" customFormat="1" ht="15" customHeight="1" thickBot="1" x14ac:dyDescent="0.3">
      <c r="E18" s="5"/>
      <c r="F18" s="5"/>
      <c r="G18" s="9"/>
      <c r="J18" s="10"/>
      <c r="K18" s="10"/>
      <c r="L18" s="10"/>
    </row>
    <row r="19" spans="5:12" ht="31.5" customHeight="1" thickBot="1" x14ac:dyDescent="0.3">
      <c r="E19" s="11" t="s">
        <v>11</v>
      </c>
      <c r="F19" s="12" t="s">
        <v>1</v>
      </c>
      <c r="G19" s="44">
        <f>IF((H13&lt;=G15),H13,"ERRORE")</f>
        <v>0</v>
      </c>
      <c r="H19" s="45"/>
    </row>
    <row r="22" spans="5:12" x14ac:dyDescent="0.25">
      <c r="E22" s="43"/>
    </row>
  </sheetData>
  <sheetProtection algorithmName="SHA-512" hashValue="aXv9NOJ/OFKUhqeYZMX4zk/Fe6aiBJ1BteQAjf6KynPSTt3zbjpvPFRigDS1uALGWPmnzMf7HNgwfmRcq41axg==" saltValue="fMmGzly7t6+7QYLjNGxSVw==" spinCount="100000" sheet="1" objects="1" scenarios="1"/>
  <mergeCells count="6">
    <mergeCell ref="G19:H19"/>
    <mergeCell ref="D9:G9"/>
    <mergeCell ref="D12:G12"/>
    <mergeCell ref="D2:E2"/>
    <mergeCell ref="G15:H15"/>
    <mergeCell ref="G17:H17"/>
  </mergeCells>
  <conditionalFormatting sqref="G19">
    <cfRule type="cellIs" dxfId="8" priority="10" operator="equal">
      <formula>$G$15</formula>
    </cfRule>
    <cfRule type="cellIs" dxfId="7" priority="11" operator="lessThan">
      <formula>$G$15</formula>
    </cfRule>
    <cfRule type="cellIs" dxfId="6" priority="13" operator="greaterThan">
      <formula>$G$15</formula>
    </cfRule>
  </conditionalFormatting>
  <conditionalFormatting sqref="H12">
    <cfRule type="cellIs" dxfId="5" priority="1" operator="greaterThan">
      <formula>$I$11</formula>
    </cfRule>
    <cfRule type="cellIs" dxfId="4" priority="3" operator="greaterThan">
      <formula>$I$11</formula>
    </cfRule>
    <cfRule type="cellIs" dxfId="3" priority="4" operator="greaterThanOrEqual">
      <formula>$I$11</formula>
    </cfRule>
  </conditionalFormatting>
  <conditionalFormatting sqref="H9">
    <cfRule type="cellIs" dxfId="2" priority="15" operator="greaterThan">
      <formula>$H$9</formula>
    </cfRule>
  </conditionalFormatting>
  <conditionalFormatting sqref="G19:H19">
    <cfRule type="cellIs" dxfId="1" priority="5" operator="greaterThan">
      <formula>$G$15</formula>
    </cfRule>
    <cfRule type="cellIs" dxfId="0" priority="6" operator="lessThanOrEqual">
      <formula>$G$15</formula>
    </cfRule>
  </conditionalFormatting>
  <dataValidations count="1">
    <dataValidation type="custom" operator="equal" allowBlank="1" showInputMessage="1" showErrorMessage="1" error="Non è possibile inserire più di due cifre decimali" sqref="G11 G6:G8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2020-04-01T08:36:50Z</dcterms:modified>
</cp:coreProperties>
</file>